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mojcap\Desktop\"/>
    </mc:Choice>
  </mc:AlternateContent>
  <xr:revisionPtr revIDLastSave="0" documentId="8_{28D29A00-5D01-4208-ACEB-EBE1137DBF32}" xr6:coauthVersionLast="47" xr6:coauthVersionMax="47" xr10:uidLastSave="{00000000-0000-0000-0000-000000000000}"/>
  <bookViews>
    <workbookView xWindow="-28920" yWindow="-120" windowWidth="29040" windowHeight="17520" xr2:uid="{00000000-000D-0000-FFFF-FFFF00000000}"/>
  </bookViews>
  <sheets>
    <sheet name="PREDRAČUN - 1. popravek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4" i="1" l="1"/>
  <c r="H34" i="1" s="1"/>
  <c r="F32" i="1"/>
  <c r="H32" i="1" s="1"/>
  <c r="F31" i="1"/>
  <c r="H31" i="1" s="1"/>
  <c r="F26" i="1"/>
  <c r="F27" i="1"/>
  <c r="F28" i="1"/>
  <c r="H28" i="1" s="1"/>
  <c r="F29" i="1"/>
  <c r="F30" i="1"/>
  <c r="F33" i="1"/>
  <c r="H33" i="1" s="1"/>
  <c r="F35" i="1"/>
  <c r="F36" i="1"/>
  <c r="F37" i="1"/>
  <c r="F38" i="1"/>
  <c r="F8" i="1"/>
  <c r="H8" i="1" s="1"/>
  <c r="H29" i="1" l="1"/>
  <c r="H30" i="1"/>
  <c r="H35" i="1"/>
  <c r="H36" i="1"/>
  <c r="H37" i="1"/>
  <c r="H38" i="1"/>
  <c r="H27" i="1"/>
  <c r="H26" i="1"/>
  <c r="G39" i="1" l="1"/>
  <c r="G40" i="1" s="1"/>
</calcChain>
</file>

<file path=xl/sharedStrings.xml><?xml version="1.0" encoding="utf-8"?>
<sst xmlns="http://schemas.openxmlformats.org/spreadsheetml/2006/main" count="60" uniqueCount="51">
  <si>
    <t>Naziv</t>
  </si>
  <si>
    <t>Enota mere</t>
  </si>
  <si>
    <t>Cena / enoto mere v EUR brez DDV</t>
  </si>
  <si>
    <t>Količina / mesec</t>
  </si>
  <si>
    <t>Cena/ mesec v EUR brez DDV</t>
  </si>
  <si>
    <t>Mesecev</t>
  </si>
  <si>
    <t>Skupaj / leto         v EUR brez DDV</t>
  </si>
  <si>
    <t>Sprejem in obdelava signala alarma vloma in požara na lokacijah:</t>
  </si>
  <si>
    <t>Pavšal na lokacijo</t>
  </si>
  <si>
    <t>Vetrna elektrarna Loški potok, Mali log</t>
  </si>
  <si>
    <t>Fizično varovanje z varnostniki receptorji na lokaciji Obrežna 170, Maribor (med 06.00 in 18.00 uro/vse delovne dni naročnika razen ob praznikih), (305 ur mesečno)</t>
  </si>
  <si>
    <t>ura</t>
  </si>
  <si>
    <t>Fizično varovanje z varnostniki Operaterji VNC Obrežna 170, Maribor (med 00:00 do 24:00 uro/vse dni v letu),(730 ur mesečno)</t>
  </si>
  <si>
    <t>Cena obhodnega varovanja na lokaciji HE Zlatoličje vse dni v tednu med 22:00 in  06:00 uro in sicer po dva obhoda, opravljanje obhodov ob različnih urah na noč, (61 obhodov mesečno)</t>
  </si>
  <si>
    <t>obhod</t>
  </si>
  <si>
    <t>Cena obhodnega varovanja na lokaciji  Elektrarna Formin vse dni v tednu med 22:00 in 06:00 uro in sicer po dva obhoda, opravljanje obhodov ob različnih urah na noč, (61 obhodov mesečno)</t>
  </si>
  <si>
    <t>Cena obhodnega varovanja na lokaciji  Jez Markovci vse dni v tednu med 22:00 in 06:00 uro in sicer po dva obhoda, opravljanje obhodov ob različnih urah na noč, (61 obhodov mesečno)</t>
  </si>
  <si>
    <t>Cena obhodnega varovanja na lokaciji SE Zlatoličje S5 vse dni v tednu med 22:00 in 06:00 uro in sicer po dva obhoda, opravljanje obhodov ob različnih urah na noč, (61 obhodov mesečno)</t>
  </si>
  <si>
    <t>Cena obhodnega varovanja na lokaciji GE Čentiba vse dni v tednu med 22:00 in 06:00 uro in sicer po en obhod, opravljanje obhoda ob različnih urah na noč, (max. 31 obhodov mesečno)</t>
  </si>
  <si>
    <t>Cena obhodnega varovanja na lokaciji Vetrna elektrarna Loški potok, Malo Log vse dni v tednu med 22:00 in 06:00 uro  po dva obhoda in en obhod čez dan, opravljanje obhodov ob različnih urah,  
(91 obhodov mesečno)</t>
  </si>
  <si>
    <t>Izdelava načrta varovanja (elaborat) po določbah zakona o obveznem organiziranju varovanja in dopolnitev/ažuriranje  vsako leto</t>
  </si>
  <si>
    <t>pavšal</t>
  </si>
  <si>
    <t>Izdelava Načrtov požarnega varovanja za vse objekte in dopolnitev/ažuriranje  v skladu z zahtevami zakonodaje ali sprememb pri naročniku</t>
  </si>
  <si>
    <t>Izredno fizično varovanje po predhodnem naročilu naročnika za vse naročnikove objekte (ocenjeno na 30 ur mesečno za vse lokacije)</t>
  </si>
  <si>
    <t>Izredno obhodno varovanje po predhodnem naročilu naročnika za vse naročnikove objekte (ocenjeno na 5 obhodov mesečno vse lokacije)</t>
  </si>
  <si>
    <t>Intervencija na posamezni alarm na vsako lokacijo naročnika (ocenjeno 2 intervenciji mesečno za vse lokacije)</t>
  </si>
  <si>
    <t>intervencija</t>
  </si>
  <si>
    <t>Skupaj ocenjena ponudbena cena za obdobje enega leta v EUR brez DDV:</t>
  </si>
  <si>
    <t>Skupaj ocenjena ponudbena cena za obdobje treh let v EUR brez DDV:</t>
  </si>
  <si>
    <t>Navodila za izpolnjevanje</t>
  </si>
  <si>
    <t>Izvajalec je sam zadolžan preveriti pravilnost izračuna. Cene na enoto se vpisuje na dve (2) decimalki ter v izračunu zaokrožuje na dve decimalki. Ponudbeni predračun se izpolni na način, da se vpisujejo le vrednosti v stolpcu "Cena / enoto mere v EUR brez DDV". Vsa ostala polja se izračunajo avtomatsko.</t>
  </si>
  <si>
    <t>Kraj in datum</t>
  </si>
  <si>
    <t>Žig in podpis</t>
  </si>
  <si>
    <t>Geotermalna elektrarna Čentiba, Lendava</t>
  </si>
  <si>
    <t>Sončna elektrarna, Zlatoličje S5</t>
  </si>
  <si>
    <t>Obrežna 170 in Obrežna 170a, Maribor</t>
  </si>
  <si>
    <t>Elektrarna Dravograd, Meža 133, Dravograd</t>
  </si>
  <si>
    <t>Elektrarna Vuzenica, Livarska cesta 24, Vuzenica</t>
  </si>
  <si>
    <t>Elektrarna Vuhred, Vuhred 178, Vuhred</t>
  </si>
  <si>
    <t>Elektrarna Fala, Fala 24, 2352 Selnica ob Dravi</t>
  </si>
  <si>
    <t>Elektrarna Ožbalt, Vurmat 15, Ožbalt</t>
  </si>
  <si>
    <t>Elektrarna Mariborski otok, Celovška cesta 1, Brestrnica</t>
  </si>
  <si>
    <t>Elektrarna Zlatoličje, Zlatoličje 58, Zlatoličje</t>
  </si>
  <si>
    <t>Elektrarna Formin, Formin 40a, Formin</t>
  </si>
  <si>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Jez Markovci, Markovci</t>
    </r>
  </si>
  <si>
    <r>
      <rPr>
        <sz val="7"/>
        <color theme="1"/>
        <rFont val="Times New Roman"/>
        <family val="1"/>
      </rPr>
      <t xml:space="preserve"> </t>
    </r>
    <r>
      <rPr>
        <sz val="10"/>
        <color theme="1"/>
        <rFont val="Calibri"/>
        <family val="2"/>
        <scheme val="minor"/>
      </rPr>
      <t>Jez Melje, Meljska cesta 96, Maribor</t>
    </r>
  </si>
  <si>
    <t>Mala HE Ceršak, Kozjak pri Ceršaku, Ceršak</t>
  </si>
  <si>
    <r>
      <t xml:space="preserve">Predračun - javno naročilo: Fizično, tehnično in požarno varovanje objektov DEM </t>
    </r>
    <r>
      <rPr>
        <b/>
        <sz val="11"/>
        <color rgb="FF00B050"/>
        <rFont val="Calibri"/>
        <family val="2"/>
        <charset val="238"/>
        <scheme val="minor"/>
      </rPr>
      <t>(1. POPRAVEK)</t>
    </r>
  </si>
  <si>
    <t>Naziv in naslov ponudnika:</t>
  </si>
  <si>
    <t>Mala HE Pesnica, Pesnica 
(vključitev v izvajanje pogodbe po predhodnem obvestilu naročnika)</t>
  </si>
  <si>
    <t>Sončna elektrarna na zaprtem odlagališču nenevarnih odpadkov Pobrežje
(vključitev v izvajanje pogodbe po predhodnem obvestilu naročnika)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</si>
</sst>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5" x14ac:knownFonts="1"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7"/>
      <color theme="1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1"/>
      <scheme val="minor"/>
    </font>
    <font>
      <sz val="10"/>
      <color theme="1"/>
      <name val="Arial"/>
      <family val="2"/>
      <charset val="238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B050"/>
      <name val="Calibri"/>
      <family val="2"/>
      <charset val="238"/>
      <scheme val="minor"/>
    </font>
    <font>
      <sz val="10"/>
      <name val="Calibri"/>
      <family val="1"/>
      <scheme val="minor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60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justify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9" fillId="0" borderId="10" xfId="0" applyFont="1" applyBorder="1" applyAlignment="1">
      <alignment wrapText="1"/>
    </xf>
    <xf numFmtId="0" fontId="9" fillId="0" borderId="1" xfId="0" applyFont="1" applyBorder="1" applyAlignment="1">
      <alignment wrapText="1"/>
    </xf>
    <xf numFmtId="2" fontId="6" fillId="0" borderId="5" xfId="0" applyNumberFormat="1" applyFont="1" applyBorder="1" applyAlignment="1">
      <alignment horizontal="center" vertical="center" wrapText="1"/>
    </xf>
    <xf numFmtId="0" fontId="10" fillId="0" borderId="0" xfId="0" applyFont="1"/>
    <xf numFmtId="44" fontId="2" fillId="2" borderId="5" xfId="1" applyFont="1" applyFill="1" applyBorder="1" applyAlignment="1">
      <alignment horizontal="center" vertical="center" wrapText="1"/>
    </xf>
    <xf numFmtId="44" fontId="2" fillId="2" borderId="2" xfId="1" applyFont="1" applyFill="1" applyBorder="1" applyAlignment="1">
      <alignment horizontal="center" vertical="center" wrapText="1"/>
    </xf>
    <xf numFmtId="44" fontId="2" fillId="2" borderId="1" xfId="1" applyFont="1" applyFill="1" applyBorder="1" applyAlignment="1">
      <alignment horizontal="center" vertical="center" wrapText="1"/>
    </xf>
    <xf numFmtId="44" fontId="2" fillId="2" borderId="6" xfId="1" applyFont="1" applyFill="1" applyBorder="1" applyAlignment="1">
      <alignment horizontal="center" vertical="center" wrapText="1"/>
    </xf>
    <xf numFmtId="44" fontId="6" fillId="2" borderId="5" xfId="1" applyFont="1" applyFill="1" applyBorder="1" applyAlignment="1">
      <alignment horizontal="center" vertical="center" wrapText="1"/>
    </xf>
    <xf numFmtId="44" fontId="2" fillId="0" borderId="5" xfId="1" applyFont="1" applyBorder="1" applyAlignment="1">
      <alignment horizontal="center" vertical="center" wrapText="1"/>
    </xf>
    <xf numFmtId="44" fontId="2" fillId="0" borderId="1" xfId="1" applyFont="1" applyBorder="1" applyAlignment="1">
      <alignment horizontal="center" vertical="center" wrapText="1"/>
    </xf>
    <xf numFmtId="44" fontId="2" fillId="0" borderId="6" xfId="1" applyFont="1" applyBorder="1" applyAlignment="1">
      <alignment horizontal="center" vertical="center" wrapText="1"/>
    </xf>
    <xf numFmtId="44" fontId="6" fillId="0" borderId="5" xfId="1" applyFont="1" applyBorder="1" applyAlignment="1">
      <alignment horizontal="center" vertical="center" wrapText="1"/>
    </xf>
    <xf numFmtId="0" fontId="11" fillId="0" borderId="0" xfId="0" applyFont="1"/>
    <xf numFmtId="0" fontId="0" fillId="0" borderId="0" xfId="0" applyAlignment="1">
      <alignment horizontal="right"/>
    </xf>
    <xf numFmtId="0" fontId="0" fillId="2" borderId="12" xfId="0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44" fontId="1" fillId="0" borderId="8" xfId="1" applyFont="1" applyBorder="1" applyAlignment="1">
      <alignment horizontal="center" vertical="center" wrapText="1"/>
    </xf>
    <xf numFmtId="44" fontId="1" fillId="0" borderId="2" xfId="1" applyFont="1" applyBorder="1" applyAlignment="1">
      <alignment horizontal="center" vertical="center" wrapText="1"/>
    </xf>
    <xf numFmtId="44" fontId="2" fillId="0" borderId="7" xfId="1" applyFont="1" applyBorder="1" applyAlignment="1">
      <alignment horizontal="center" vertical="center" wrapText="1"/>
    </xf>
    <xf numFmtId="44" fontId="2" fillId="0" borderId="4" xfId="1" applyFont="1" applyBorder="1" applyAlignment="1">
      <alignment horizontal="center" vertical="center" wrapText="1"/>
    </xf>
    <xf numFmtId="44" fontId="2" fillId="0" borderId="3" xfId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4" fontId="2" fillId="2" borderId="7" xfId="1" applyFont="1" applyFill="1" applyBorder="1" applyAlignment="1">
      <alignment horizontal="center" vertical="center" wrapText="1"/>
    </xf>
    <xf numFmtId="44" fontId="2" fillId="2" borderId="4" xfId="1" applyFont="1" applyFill="1" applyBorder="1" applyAlignment="1">
      <alignment horizontal="center" vertical="center" wrapText="1"/>
    </xf>
    <xf numFmtId="44" fontId="2" fillId="2" borderId="3" xfId="1" applyFont="1" applyFill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center" vertical="center" wrapText="1"/>
    </xf>
    <xf numFmtId="2" fontId="2" fillId="0" borderId="4" xfId="0" applyNumberFormat="1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13" fillId="3" borderId="6" xfId="0" applyFont="1" applyFill="1" applyBorder="1" applyAlignment="1">
      <alignment vertical="top" wrapText="1"/>
    </xf>
    <xf numFmtId="0" fontId="14" fillId="3" borderId="7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46"/>
  <sheetViews>
    <sheetView tabSelected="1" topLeftCell="A6" workbookViewId="0">
      <selection activeCell="E8" sqref="E8:E25"/>
    </sheetView>
  </sheetViews>
  <sheetFormatPr defaultRowHeight="15" x14ac:dyDescent="0.25"/>
  <cols>
    <col min="1" max="1" width="9.140625" customWidth="1"/>
    <col min="2" max="2" width="59.85546875" bestFit="1" customWidth="1"/>
    <col min="3" max="3" width="11.5703125" customWidth="1"/>
    <col min="4" max="4" width="15.7109375" customWidth="1"/>
    <col min="6" max="6" width="13" customWidth="1"/>
    <col min="8" max="8" width="14.140625" customWidth="1"/>
  </cols>
  <sheetData>
    <row r="2" spans="1:8" x14ac:dyDescent="0.25">
      <c r="B2" s="35" t="s">
        <v>47</v>
      </c>
    </row>
    <row r="4" spans="1:8" ht="15.95" customHeight="1" x14ac:dyDescent="0.25">
      <c r="B4" s="36" t="s">
        <v>48</v>
      </c>
      <c r="C4" s="37"/>
      <c r="D4" s="37"/>
      <c r="E4" s="37"/>
      <c r="F4" s="37"/>
      <c r="G4" s="37"/>
      <c r="H4" s="37"/>
    </row>
    <row r="6" spans="1:8" ht="15.75" thickBot="1" x14ac:dyDescent="0.3"/>
    <row r="7" spans="1:8" ht="39" thickBot="1" x14ac:dyDescent="0.3">
      <c r="A7" s="1"/>
      <c r="B7" s="2" t="s">
        <v>0</v>
      </c>
      <c r="C7" s="2" t="s">
        <v>1</v>
      </c>
      <c r="D7" s="2" t="s">
        <v>2</v>
      </c>
      <c r="E7" s="2" t="s">
        <v>3</v>
      </c>
      <c r="F7" s="2" t="s">
        <v>4</v>
      </c>
      <c r="G7" s="2" t="s">
        <v>5</v>
      </c>
      <c r="H7" s="2" t="s">
        <v>6</v>
      </c>
    </row>
    <row r="8" spans="1:8" x14ac:dyDescent="0.25">
      <c r="A8" s="47">
        <v>1</v>
      </c>
      <c r="B8" s="3" t="s">
        <v>7</v>
      </c>
      <c r="C8" s="47" t="s">
        <v>8</v>
      </c>
      <c r="D8" s="50"/>
      <c r="E8" s="57">
        <v>17</v>
      </c>
      <c r="F8" s="53">
        <f>D8*E8</f>
        <v>0</v>
      </c>
      <c r="G8" s="47">
        <v>12</v>
      </c>
      <c r="H8" s="44">
        <f>F8*G8</f>
        <v>0</v>
      </c>
    </row>
    <row r="9" spans="1:8" x14ac:dyDescent="0.25">
      <c r="A9" s="48"/>
      <c r="B9" s="13" t="s">
        <v>35</v>
      </c>
      <c r="C9" s="48"/>
      <c r="D9" s="51"/>
      <c r="E9" s="58"/>
      <c r="F9" s="54"/>
      <c r="G9" s="48"/>
      <c r="H9" s="45"/>
    </row>
    <row r="10" spans="1:8" x14ac:dyDescent="0.25">
      <c r="A10" s="48"/>
      <c r="B10" s="13" t="s">
        <v>36</v>
      </c>
      <c r="C10" s="48"/>
      <c r="D10" s="51"/>
      <c r="E10" s="58"/>
      <c r="F10" s="54"/>
      <c r="G10" s="48"/>
      <c r="H10" s="45"/>
    </row>
    <row r="11" spans="1:8" x14ac:dyDescent="0.25">
      <c r="A11" s="48"/>
      <c r="B11" s="13" t="s">
        <v>37</v>
      </c>
      <c r="C11" s="48"/>
      <c r="D11" s="51"/>
      <c r="E11" s="58"/>
      <c r="F11" s="54"/>
      <c r="G11" s="48"/>
      <c r="H11" s="45"/>
    </row>
    <row r="12" spans="1:8" x14ac:dyDescent="0.25">
      <c r="A12" s="48"/>
      <c r="B12" s="13" t="s">
        <v>38</v>
      </c>
      <c r="C12" s="48"/>
      <c r="D12" s="51"/>
      <c r="E12" s="58"/>
      <c r="F12" s="54"/>
      <c r="G12" s="48"/>
      <c r="H12" s="45"/>
    </row>
    <row r="13" spans="1:8" x14ac:dyDescent="0.25">
      <c r="A13" s="48"/>
      <c r="B13" s="13" t="s">
        <v>39</v>
      </c>
      <c r="C13" s="48"/>
      <c r="D13" s="51"/>
      <c r="E13" s="58"/>
      <c r="F13" s="54"/>
      <c r="G13" s="48"/>
      <c r="H13" s="45"/>
    </row>
    <row r="14" spans="1:8" x14ac:dyDescent="0.25">
      <c r="A14" s="48"/>
      <c r="B14" s="13" t="s">
        <v>40</v>
      </c>
      <c r="C14" s="48"/>
      <c r="D14" s="51"/>
      <c r="E14" s="58"/>
      <c r="F14" s="54"/>
      <c r="G14" s="48"/>
      <c r="H14" s="45"/>
    </row>
    <row r="15" spans="1:8" x14ac:dyDescent="0.25">
      <c r="A15" s="48"/>
      <c r="B15" s="13" t="s">
        <v>41</v>
      </c>
      <c r="C15" s="48"/>
      <c r="D15" s="51"/>
      <c r="E15" s="58"/>
      <c r="F15" s="54"/>
      <c r="G15" s="48"/>
      <c r="H15" s="45"/>
    </row>
    <row r="16" spans="1:8" x14ac:dyDescent="0.25">
      <c r="A16" s="48"/>
      <c r="B16" s="13" t="s">
        <v>42</v>
      </c>
      <c r="C16" s="48"/>
      <c r="D16" s="51"/>
      <c r="E16" s="58"/>
      <c r="F16" s="54"/>
      <c r="G16" s="48"/>
      <c r="H16" s="45"/>
    </row>
    <row r="17" spans="1:8" x14ac:dyDescent="0.25">
      <c r="A17" s="48"/>
      <c r="B17" s="13" t="s">
        <v>43</v>
      </c>
      <c r="C17" s="48"/>
      <c r="D17" s="51"/>
      <c r="E17" s="58"/>
      <c r="F17" s="54"/>
      <c r="G17" s="48"/>
      <c r="H17" s="45"/>
    </row>
    <row r="18" spans="1:8" x14ac:dyDescent="0.25">
      <c r="A18" s="48"/>
      <c r="B18" s="14" t="s">
        <v>44</v>
      </c>
      <c r="C18" s="48"/>
      <c r="D18" s="51"/>
      <c r="E18" s="58"/>
      <c r="F18" s="54"/>
      <c r="G18" s="48"/>
      <c r="H18" s="45"/>
    </row>
    <row r="19" spans="1:8" x14ac:dyDescent="0.25">
      <c r="A19" s="48"/>
      <c r="B19" s="14" t="s">
        <v>45</v>
      </c>
      <c r="C19" s="48"/>
      <c r="D19" s="51"/>
      <c r="E19" s="58"/>
      <c r="F19" s="54"/>
      <c r="G19" s="48"/>
      <c r="H19" s="45"/>
    </row>
    <row r="20" spans="1:8" x14ac:dyDescent="0.25">
      <c r="A20" s="48"/>
      <c r="B20" s="13" t="s">
        <v>46</v>
      </c>
      <c r="C20" s="48"/>
      <c r="D20" s="51"/>
      <c r="E20" s="58"/>
      <c r="F20" s="54"/>
      <c r="G20" s="48"/>
      <c r="H20" s="45"/>
    </row>
    <row r="21" spans="1:8" x14ac:dyDescent="0.25">
      <c r="A21" s="48"/>
      <c r="B21" s="13" t="s">
        <v>34</v>
      </c>
      <c r="C21" s="48"/>
      <c r="D21" s="51"/>
      <c r="E21" s="58"/>
      <c r="F21" s="54"/>
      <c r="G21" s="48"/>
      <c r="H21" s="45"/>
    </row>
    <row r="22" spans="1:8" x14ac:dyDescent="0.25">
      <c r="A22" s="48"/>
      <c r="B22" s="14" t="s">
        <v>33</v>
      </c>
      <c r="C22" s="48"/>
      <c r="D22" s="51"/>
      <c r="E22" s="58"/>
      <c r="F22" s="54"/>
      <c r="G22" s="48"/>
      <c r="H22" s="45"/>
    </row>
    <row r="23" spans="1:8" x14ac:dyDescent="0.25">
      <c r="A23" s="48"/>
      <c r="B23" s="14" t="s">
        <v>9</v>
      </c>
      <c r="C23" s="48"/>
      <c r="D23" s="51"/>
      <c r="E23" s="58"/>
      <c r="F23" s="54"/>
      <c r="G23" s="48"/>
      <c r="H23" s="45"/>
    </row>
    <row r="24" spans="1:8" ht="30" customHeight="1" x14ac:dyDescent="0.25">
      <c r="A24" s="48"/>
      <c r="B24" s="56" t="s">
        <v>50</v>
      </c>
      <c r="C24" s="48"/>
      <c r="D24" s="51"/>
      <c r="E24" s="58"/>
      <c r="F24" s="54"/>
      <c r="G24" s="48"/>
      <c r="H24" s="45"/>
    </row>
    <row r="25" spans="1:8" ht="26.25" thickBot="1" x14ac:dyDescent="0.3">
      <c r="A25" s="49"/>
      <c r="B25" s="56" t="s">
        <v>49</v>
      </c>
      <c r="C25" s="48"/>
      <c r="D25" s="52"/>
      <c r="E25" s="59"/>
      <c r="F25" s="55"/>
      <c r="G25" s="49"/>
      <c r="H25" s="46"/>
    </row>
    <row r="26" spans="1:8" ht="39" thickBot="1" x14ac:dyDescent="0.3">
      <c r="A26" s="6">
        <v>2</v>
      </c>
      <c r="B26" s="15" t="s">
        <v>10</v>
      </c>
      <c r="C26" s="11" t="s">
        <v>11</v>
      </c>
      <c r="D26" s="26"/>
      <c r="E26" s="5">
        <v>305</v>
      </c>
      <c r="F26" s="12">
        <f t="shared" ref="F26:F37" si="0">D26*E26</f>
        <v>0</v>
      </c>
      <c r="G26" s="5">
        <v>12</v>
      </c>
      <c r="H26" s="31">
        <f>F26*12</f>
        <v>0</v>
      </c>
    </row>
    <row r="27" spans="1:8" ht="26.25" thickBot="1" x14ac:dyDescent="0.3">
      <c r="A27" s="6">
        <v>3</v>
      </c>
      <c r="B27" s="4" t="s">
        <v>12</v>
      </c>
      <c r="C27" s="5" t="s">
        <v>11</v>
      </c>
      <c r="D27" s="26"/>
      <c r="E27" s="5">
        <v>730</v>
      </c>
      <c r="F27" s="12">
        <f t="shared" si="0"/>
        <v>0</v>
      </c>
      <c r="G27" s="5">
        <v>12</v>
      </c>
      <c r="H27" s="31">
        <f>F27*12</f>
        <v>0</v>
      </c>
    </row>
    <row r="28" spans="1:8" ht="39" thickBot="1" x14ac:dyDescent="0.3">
      <c r="A28" s="6">
        <v>4</v>
      </c>
      <c r="B28" s="4" t="s">
        <v>13</v>
      </c>
      <c r="C28" s="5" t="s">
        <v>14</v>
      </c>
      <c r="D28" s="26"/>
      <c r="E28" s="5">
        <v>61</v>
      </c>
      <c r="F28" s="12">
        <f>D28*E28</f>
        <v>0</v>
      </c>
      <c r="G28" s="5">
        <v>12</v>
      </c>
      <c r="H28" s="31">
        <f>F28*12</f>
        <v>0</v>
      </c>
    </row>
    <row r="29" spans="1:8" ht="39" thickBot="1" x14ac:dyDescent="0.3">
      <c r="A29" s="11">
        <v>5</v>
      </c>
      <c r="B29" s="7" t="s">
        <v>15</v>
      </c>
      <c r="C29" s="8" t="s">
        <v>14</v>
      </c>
      <c r="D29" s="27"/>
      <c r="E29" s="8">
        <v>61</v>
      </c>
      <c r="F29" s="12">
        <f t="shared" si="0"/>
        <v>0</v>
      </c>
      <c r="G29" s="8">
        <v>12</v>
      </c>
      <c r="H29" s="31">
        <f t="shared" ref="H29:H38" si="1">F29*12</f>
        <v>0</v>
      </c>
    </row>
    <row r="30" spans="1:8" ht="39" thickBot="1" x14ac:dyDescent="0.3">
      <c r="A30" s="6">
        <v>6</v>
      </c>
      <c r="B30" s="4" t="s">
        <v>16</v>
      </c>
      <c r="C30" s="5" t="s">
        <v>14</v>
      </c>
      <c r="D30" s="26"/>
      <c r="E30" s="5">
        <v>61</v>
      </c>
      <c r="F30" s="12">
        <f>D30*E30</f>
        <v>0</v>
      </c>
      <c r="G30" s="5">
        <v>12</v>
      </c>
      <c r="H30" s="31">
        <f t="shared" si="1"/>
        <v>0</v>
      </c>
    </row>
    <row r="31" spans="1:8" ht="39" thickBot="1" x14ac:dyDescent="0.3">
      <c r="A31" s="6">
        <v>7</v>
      </c>
      <c r="B31" s="16" t="s">
        <v>17</v>
      </c>
      <c r="C31" s="11" t="s">
        <v>14</v>
      </c>
      <c r="D31" s="28"/>
      <c r="E31" s="11">
        <v>61</v>
      </c>
      <c r="F31" s="20">
        <f>D31*E31</f>
        <v>0</v>
      </c>
      <c r="G31" s="11">
        <v>12</v>
      </c>
      <c r="H31" s="32">
        <f t="shared" ref="H31" si="2">F31*12</f>
        <v>0</v>
      </c>
    </row>
    <row r="32" spans="1:8" ht="39" thickBot="1" x14ac:dyDescent="0.3">
      <c r="A32" s="6">
        <v>8</v>
      </c>
      <c r="B32" s="15" t="s">
        <v>18</v>
      </c>
      <c r="C32" s="17" t="s">
        <v>14</v>
      </c>
      <c r="D32" s="29"/>
      <c r="E32" s="17">
        <v>31</v>
      </c>
      <c r="F32" s="18">
        <f>D32*E32</f>
        <v>0</v>
      </c>
      <c r="G32" s="17">
        <v>12</v>
      </c>
      <c r="H32" s="33">
        <f t="shared" ref="H32" si="3">F32*12</f>
        <v>0</v>
      </c>
    </row>
    <row r="33" spans="1:8" ht="52.5" thickBot="1" x14ac:dyDescent="0.3">
      <c r="A33" s="6">
        <v>9</v>
      </c>
      <c r="B33" s="22" t="s">
        <v>19</v>
      </c>
      <c r="C33" s="11" t="s">
        <v>14</v>
      </c>
      <c r="D33" s="28"/>
      <c r="E33" s="19">
        <v>91</v>
      </c>
      <c r="F33" s="20">
        <f t="shared" si="0"/>
        <v>0</v>
      </c>
      <c r="G33" s="19">
        <v>12</v>
      </c>
      <c r="H33" s="32">
        <f>F33*12</f>
        <v>0</v>
      </c>
    </row>
    <row r="34" spans="1:8" ht="27" thickBot="1" x14ac:dyDescent="0.3">
      <c r="A34" s="11">
        <v>10</v>
      </c>
      <c r="B34" s="23" t="s">
        <v>20</v>
      </c>
      <c r="C34" s="11" t="s">
        <v>21</v>
      </c>
      <c r="D34" s="28"/>
      <c r="E34" s="21">
        <v>1</v>
      </c>
      <c r="F34" s="20">
        <f t="shared" si="0"/>
        <v>0</v>
      </c>
      <c r="G34" s="21">
        <v>1</v>
      </c>
      <c r="H34" s="32">
        <f>F34*1</f>
        <v>0</v>
      </c>
    </row>
    <row r="35" spans="1:8" ht="39" thickBot="1" x14ac:dyDescent="0.3">
      <c r="A35" s="6">
        <v>11</v>
      </c>
      <c r="B35" s="9" t="s">
        <v>22</v>
      </c>
      <c r="C35" s="10" t="s">
        <v>21</v>
      </c>
      <c r="D35" s="30"/>
      <c r="E35" s="10">
        <v>1</v>
      </c>
      <c r="F35" s="12">
        <f>D35*E35</f>
        <v>0</v>
      </c>
      <c r="G35" s="10">
        <v>1</v>
      </c>
      <c r="H35" s="31">
        <f t="shared" si="1"/>
        <v>0</v>
      </c>
    </row>
    <row r="36" spans="1:8" ht="26.25" thickBot="1" x14ac:dyDescent="0.3">
      <c r="A36" s="6">
        <v>12</v>
      </c>
      <c r="B36" s="4" t="s">
        <v>23</v>
      </c>
      <c r="C36" s="5" t="s">
        <v>11</v>
      </c>
      <c r="D36" s="26"/>
      <c r="E36" s="5">
        <v>30</v>
      </c>
      <c r="F36" s="12">
        <f t="shared" si="0"/>
        <v>0</v>
      </c>
      <c r="G36" s="5">
        <v>12</v>
      </c>
      <c r="H36" s="31">
        <f t="shared" si="1"/>
        <v>0</v>
      </c>
    </row>
    <row r="37" spans="1:8" s="25" customFormat="1" ht="26.25" thickBot="1" x14ac:dyDescent="0.3">
      <c r="A37" s="6">
        <v>13</v>
      </c>
      <c r="B37" s="9" t="s">
        <v>24</v>
      </c>
      <c r="C37" s="10" t="s">
        <v>14</v>
      </c>
      <c r="D37" s="30"/>
      <c r="E37" s="10">
        <v>5</v>
      </c>
      <c r="F37" s="24">
        <f t="shared" si="0"/>
        <v>0</v>
      </c>
      <c r="G37" s="10">
        <v>12</v>
      </c>
      <c r="H37" s="34">
        <f t="shared" si="1"/>
        <v>0</v>
      </c>
    </row>
    <row r="38" spans="1:8" ht="26.25" thickBot="1" x14ac:dyDescent="0.3">
      <c r="A38" s="6">
        <v>14</v>
      </c>
      <c r="B38" s="4" t="s">
        <v>25</v>
      </c>
      <c r="C38" s="5" t="s">
        <v>26</v>
      </c>
      <c r="D38" s="26"/>
      <c r="E38" s="5">
        <v>2</v>
      </c>
      <c r="F38" s="12">
        <f>D38*E38</f>
        <v>0</v>
      </c>
      <c r="G38" s="5">
        <v>12</v>
      </c>
      <c r="H38" s="31">
        <f t="shared" si="1"/>
        <v>0</v>
      </c>
    </row>
    <row r="39" spans="1:8" ht="15.75" customHeight="1" thickBot="1" x14ac:dyDescent="0.3">
      <c r="A39" s="39" t="s">
        <v>27</v>
      </c>
      <c r="B39" s="40"/>
      <c r="C39" s="40"/>
      <c r="D39" s="40"/>
      <c r="E39" s="40"/>
      <c r="F39" s="41"/>
      <c r="G39" s="42">
        <f>SUM(H8:H38)</f>
        <v>0</v>
      </c>
      <c r="H39" s="43"/>
    </row>
    <row r="40" spans="1:8" ht="15.75" thickBot="1" x14ac:dyDescent="0.3">
      <c r="A40" s="39" t="s">
        <v>28</v>
      </c>
      <c r="B40" s="40"/>
      <c r="C40" s="40"/>
      <c r="D40" s="40"/>
      <c r="E40" s="40"/>
      <c r="F40" s="41"/>
      <c r="G40" s="42">
        <f>G39*3</f>
        <v>0</v>
      </c>
      <c r="H40" s="43"/>
    </row>
    <row r="42" spans="1:8" x14ac:dyDescent="0.25">
      <c r="A42" s="35" t="s">
        <v>29</v>
      </c>
    </row>
    <row r="43" spans="1:8" ht="44.25" customHeight="1" x14ac:dyDescent="0.25">
      <c r="A43" s="38" t="s">
        <v>30</v>
      </c>
      <c r="B43" s="38"/>
      <c r="C43" s="38"/>
      <c r="D43" s="38"/>
      <c r="E43" s="38"/>
      <c r="F43" s="38"/>
      <c r="G43" s="38"/>
    </row>
    <row r="46" spans="1:8" x14ac:dyDescent="0.25">
      <c r="A46" t="s">
        <v>31</v>
      </c>
      <c r="D46" t="s">
        <v>32</v>
      </c>
    </row>
  </sheetData>
  <mergeCells count="13">
    <mergeCell ref="C4:H4"/>
    <mergeCell ref="A43:G43"/>
    <mergeCell ref="A40:F40"/>
    <mergeCell ref="G40:H40"/>
    <mergeCell ref="A39:F39"/>
    <mergeCell ref="G39:H39"/>
    <mergeCell ref="H8:H25"/>
    <mergeCell ref="A8:A25"/>
    <mergeCell ref="C8:C25"/>
    <mergeCell ref="D8:D25"/>
    <mergeCell ref="E8:E25"/>
    <mergeCell ref="F8:F25"/>
    <mergeCell ref="G8:G25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  <ignoredErrors>
    <ignoredError sqref="H34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2AC3A620397BE44B4060DA01753E66F" ma:contentTypeVersion="3" ma:contentTypeDescription="Ustvari nov dokument." ma:contentTypeScope="" ma:versionID="2e19c6ac461c73b4cf86dc9aab4aafa9">
  <xsd:schema xmlns:xsd="http://www.w3.org/2001/XMLSchema" xmlns:xs="http://www.w3.org/2001/XMLSchema" xmlns:p="http://schemas.microsoft.com/office/2006/metadata/properties" xmlns:ns2="bc75bc90-20ed-4dbb-a3b6-166de7e4d260" targetNamespace="http://schemas.microsoft.com/office/2006/metadata/properties" ma:root="true" ma:fieldsID="54a5d819f2e011702d3ecb1fbad512da" ns2:_="">
    <xsd:import namespace="bc75bc90-20ed-4dbb-a3b6-166de7e4d2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75bc90-20ed-4dbb-a3b6-166de7e4d2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C251A05-B7F0-4011-A618-2D9BDADAA4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75bc90-20ed-4dbb-a3b6-166de7e4d2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8F33C30-255A-4A3B-BF97-3BA15B796CB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3EC61DA-8138-459D-A08A-C1213EA7472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23c8a5f-81a8-4a3d-9234-7241dc3be4eb}" enabled="0" method="" siteId="{e23c8a5f-81a8-4a3d-9234-7241dc3be4eb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 - 1. popravek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Grega Čeru</dc:creator>
  <cp:keywords/>
  <dc:description/>
  <cp:lastModifiedBy>Mojca Pogačnik</cp:lastModifiedBy>
  <cp:revision/>
  <cp:lastPrinted>2025-10-03T06:20:53Z</cp:lastPrinted>
  <dcterms:created xsi:type="dcterms:W3CDTF">2018-03-22T07:47:01Z</dcterms:created>
  <dcterms:modified xsi:type="dcterms:W3CDTF">2025-10-10T09:23:55Z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0x01010052AC3A620397BE44B4060DA01753E66F</vt:lpwstr>
  </property>
</Properties>
</file>